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_Udemy\Roof Runoff Structure\"/>
    </mc:Choice>
  </mc:AlternateContent>
  <bookViews>
    <workbookView xWindow="120" yWindow="30" windowWidth="23895" windowHeight="13500"/>
  </bookViews>
  <sheets>
    <sheet name="Calculation sheet" sheetId="1" r:id="rId1"/>
  </sheets>
  <definedNames>
    <definedName name="_xlnm.Print_Area" localSheetId="0">'Calculation sheet'!$C$2:$O$58</definedName>
  </definedNames>
  <calcPr calcId="152511"/>
</workbook>
</file>

<file path=xl/calcChain.xml><?xml version="1.0" encoding="utf-8"?>
<calcChain xmlns="http://schemas.openxmlformats.org/spreadsheetml/2006/main">
  <c r="K25" i="1" l="1"/>
  <c r="K27" i="1" s="1"/>
  <c r="N12" i="1"/>
  <c r="E40" i="1" l="1"/>
  <c r="E10" i="1" l="1"/>
  <c r="H10" i="1" l="1"/>
  <c r="L15" i="1" s="1"/>
  <c r="I29" i="1" s="1"/>
  <c r="H11" i="1" l="1"/>
</calcChain>
</file>

<file path=xl/sharedStrings.xml><?xml version="1.0" encoding="utf-8"?>
<sst xmlns="http://schemas.openxmlformats.org/spreadsheetml/2006/main" count="67" uniqueCount="60">
  <si>
    <t xml:space="preserve"> = </t>
  </si>
  <si>
    <r>
      <t>ft</t>
    </r>
    <r>
      <rPr>
        <vertAlign val="superscript"/>
        <sz val="11"/>
        <color theme="1"/>
        <rFont val="Calibri"/>
        <family val="2"/>
        <scheme val="minor"/>
      </rPr>
      <t>2</t>
    </r>
  </si>
  <si>
    <t>cfs</t>
  </si>
  <si>
    <t>ft</t>
  </si>
  <si>
    <t>Delaware</t>
  </si>
  <si>
    <t>Cells</t>
  </si>
  <si>
    <t xml:space="preserve">County of Design = </t>
  </si>
  <si>
    <t>cfs/LF</t>
  </si>
  <si>
    <t>(see chart on right)</t>
  </si>
  <si>
    <t>By:</t>
  </si>
  <si>
    <t>Date:</t>
  </si>
  <si>
    <t>Checked:</t>
  </si>
  <si>
    <t>County   :</t>
  </si>
  <si>
    <t>Field No:</t>
  </si>
  <si>
    <t>Project:</t>
  </si>
  <si>
    <t>Step 1</t>
  </si>
  <si>
    <t>Step 2</t>
  </si>
  <si>
    <t>Step 3</t>
  </si>
  <si>
    <t>Total Flow</t>
  </si>
  <si>
    <r>
      <t>cfs/1000 ft</t>
    </r>
    <r>
      <rPr>
        <vertAlign val="superscript"/>
        <sz val="11"/>
        <color theme="1"/>
        <rFont val="Calibri"/>
        <family val="2"/>
        <scheme val="minor"/>
      </rPr>
      <t>2</t>
    </r>
  </si>
  <si>
    <t>Is project part of a manure management system.(If yes, design for a 25 yr, 5 min precipitation design capacity. If no, design for a 10 yr, 5 min precipitation)</t>
  </si>
  <si>
    <t>Client     :</t>
  </si>
  <si>
    <t>Town      :</t>
  </si>
  <si>
    <t>Only enter information into:</t>
  </si>
  <si>
    <t xml:space="preserve">Enter 5 min rainfall (inches): </t>
  </si>
  <si>
    <t>Adapted from spreadsheet by NRCS Walton Area</t>
  </si>
  <si>
    <t>Roof Slope (x/12) =</t>
  </si>
  <si>
    <t>Plan Roof Area =</t>
  </si>
  <si>
    <t>Adjusted Area =</t>
  </si>
  <si>
    <t>ROOF RUNOFF STRUCTURE DESIGN</t>
  </si>
  <si>
    <t>Compute Total Runoff Volume from 5 Min Design Storm</t>
  </si>
  <si>
    <t>Volume</t>
  </si>
  <si>
    <t xml:space="preserve"> = flow rate * 60s/min * 5 min</t>
  </si>
  <si>
    <t>cubic ft</t>
  </si>
  <si>
    <t>Compute Storage Per foot of Drip Trench</t>
  </si>
  <si>
    <t>Width =</t>
  </si>
  <si>
    <t>Depression =</t>
  </si>
  <si>
    <t>Void Ratio =</t>
  </si>
  <si>
    <t>(Typically 0.4)</t>
  </si>
  <si>
    <t>feet</t>
  </si>
  <si>
    <t>Length of Trench =</t>
  </si>
  <si>
    <t>Pipe Diameter =</t>
  </si>
  <si>
    <t>inches</t>
  </si>
  <si>
    <t>inches (area is subtracted from available storage)</t>
  </si>
  <si>
    <t>Storage per foot =</t>
  </si>
  <si>
    <t>=</t>
  </si>
  <si>
    <t>Total Storage  =</t>
  </si>
  <si>
    <t>per foot storage * length of trench</t>
  </si>
  <si>
    <t>Can the trench store the 5 min rainfall?</t>
  </si>
  <si>
    <t xml:space="preserve">(width*depth - pipe)*void ratio + (depression*width) </t>
  </si>
  <si>
    <t>Size the Tile Drain Pipe</t>
  </si>
  <si>
    <t>Average Depth =</t>
  </si>
  <si>
    <t>Note:</t>
  </si>
  <si>
    <t>Tile Slope =</t>
  </si>
  <si>
    <t>percent</t>
  </si>
  <si>
    <t xml:space="preserve">Ideally the trench will have a constant depth, match the ground slope, and allow the tile to be laid at a slope around 1%.  If the ground slope is flat, raise the bottom at the upstream end and lower the bottom at the downstream end to achieve a reasonable slope.  The designer may choose a smaller tile size for the first half/third/etc. of the trench. </t>
  </si>
  <si>
    <t>Flow at End =</t>
  </si>
  <si>
    <t>Using Figure 12</t>
  </si>
  <si>
    <t xml:space="preserve">Flow in tile is based on 1 cfs/1000 feet for washed gravel (NYS Drainage Guide p. 60).  Each foot produces 0.001 cfs of flow.  </t>
  </si>
  <si>
    <t>feet (Optional design element)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</si>
</sst>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_(* #,##0_);_(* \(#,##0\);_(* &quot;-&quot;??_);_(@_)"/>
    <numFmt numFmtId="166" formatCode="0.000000"/>
    <numFmt numFmtId="167" formatCode="0.0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Border="1"/>
    <xf numFmtId="0" fontId="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vertical="center" wrapText="1"/>
    </xf>
    <xf numFmtId="0" fontId="0" fillId="3" borderId="6" xfId="0" applyFill="1" applyBorder="1" applyAlignment="1">
      <alignment horizontal="right" vertical="center" wrapText="1"/>
    </xf>
    <xf numFmtId="0" fontId="0" fillId="3" borderId="0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right" vertical="center" wrapText="1"/>
    </xf>
    <xf numFmtId="0" fontId="0" fillId="3" borderId="0" xfId="0" applyFill="1" applyBorder="1"/>
    <xf numFmtId="0" fontId="0" fillId="3" borderId="0" xfId="0" applyFill="1" applyBorder="1" applyAlignment="1">
      <alignment horizontal="right" vertical="center"/>
    </xf>
    <xf numFmtId="0" fontId="0" fillId="3" borderId="0" xfId="0" applyFill="1" applyBorder="1" applyAlignment="1">
      <alignment horizontal="left" vertical="center"/>
    </xf>
    <xf numFmtId="0" fontId="0" fillId="3" borderId="0" xfId="0" applyFill="1" applyBorder="1" applyAlignment="1" applyProtection="1">
      <alignment horizontal="center" vertical="center"/>
      <protection hidden="1"/>
    </xf>
    <xf numFmtId="0" fontId="2" fillId="3" borderId="0" xfId="0" applyFont="1" applyFill="1" applyBorder="1"/>
    <xf numFmtId="0" fontId="0" fillId="3" borderId="0" xfId="0" applyFill="1" applyBorder="1" applyAlignment="1">
      <alignment horizontal="left"/>
    </xf>
    <xf numFmtId="2" fontId="0" fillId="3" borderId="0" xfId="0" applyNumberFormat="1" applyFill="1" applyBorder="1" applyProtection="1">
      <protection hidden="1"/>
    </xf>
    <xf numFmtId="164" fontId="0" fillId="3" borderId="0" xfId="0" applyNumberFormat="1" applyFill="1" applyBorder="1" applyProtection="1">
      <protection hidden="1"/>
    </xf>
    <xf numFmtId="13" fontId="0" fillId="3" borderId="0" xfId="0" applyNumberFormat="1" applyFill="1" applyBorder="1" applyAlignment="1">
      <alignment horizontal="center" wrapText="1"/>
    </xf>
    <xf numFmtId="0" fontId="2" fillId="3" borderId="0" xfId="0" applyFont="1" applyFill="1" applyBorder="1" applyAlignment="1"/>
    <xf numFmtId="0" fontId="0" fillId="3" borderId="0" xfId="0" applyFill="1" applyBorder="1" applyAlignment="1">
      <alignment wrapText="1"/>
    </xf>
    <xf numFmtId="0" fontId="5" fillId="3" borderId="0" xfId="0" applyFont="1" applyFill="1" applyBorder="1" applyAlignment="1">
      <alignment horizontal="right"/>
    </xf>
    <xf numFmtId="0" fontId="5" fillId="3" borderId="0" xfId="0" applyFont="1" applyFill="1" applyBorder="1" applyAlignment="1">
      <alignment horizontal="center"/>
    </xf>
    <xf numFmtId="0" fontId="0" fillId="3" borderId="0" xfId="0" applyFill="1"/>
    <xf numFmtId="0" fontId="0" fillId="3" borderId="0" xfId="0" applyFill="1" applyBorder="1" applyAlignment="1">
      <alignment horizontal="right"/>
    </xf>
    <xf numFmtId="165" fontId="4" fillId="3" borderId="0" xfId="0" applyNumberFormat="1" applyFont="1" applyFill="1" applyBorder="1" applyAlignment="1">
      <alignment horizontal="left"/>
    </xf>
    <xf numFmtId="0" fontId="9" fillId="3" borderId="0" xfId="0" applyFont="1" applyFill="1" applyBorder="1" applyAlignment="1">
      <alignment horizontal="right" vertical="center"/>
    </xf>
    <xf numFmtId="0" fontId="9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1" fillId="3" borderId="0" xfId="0" applyFont="1" applyFill="1"/>
    <xf numFmtId="164" fontId="0" fillId="3" borderId="0" xfId="0" applyNumberFormat="1" applyFill="1"/>
    <xf numFmtId="0" fontId="0" fillId="3" borderId="0" xfId="0" applyFill="1" applyAlignment="1">
      <alignment horizontal="center"/>
    </xf>
    <xf numFmtId="0" fontId="5" fillId="3" borderId="0" xfId="0" applyFont="1" applyFill="1" applyBorder="1"/>
    <xf numFmtId="0" fontId="10" fillId="3" borderId="0" xfId="0" applyFont="1" applyFill="1" applyBorder="1"/>
    <xf numFmtId="164" fontId="10" fillId="3" borderId="0" xfId="0" applyNumberFormat="1" applyFont="1" applyFill="1" applyBorder="1" applyAlignment="1" applyProtection="1">
      <alignment horizontal="center"/>
      <protection hidden="1"/>
    </xf>
    <xf numFmtId="0" fontId="11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NumberFormat="1" applyFill="1" applyBorder="1" applyAlignment="1">
      <alignment horizontal="center"/>
    </xf>
    <xf numFmtId="0" fontId="0" fillId="0" borderId="0" xfId="0" applyBorder="1" applyAlignment="1">
      <alignment horizontal="right"/>
    </xf>
    <xf numFmtId="0" fontId="0" fillId="3" borderId="18" xfId="0" applyFill="1" applyBorder="1"/>
    <xf numFmtId="0" fontId="0" fillId="3" borderId="17" xfId="0" applyFill="1" applyBorder="1"/>
    <xf numFmtId="0" fontId="9" fillId="3" borderId="17" xfId="0" applyFont="1" applyFill="1" applyBorder="1"/>
    <xf numFmtId="0" fontId="5" fillId="3" borderId="17" xfId="0" applyFont="1" applyFill="1" applyBorder="1" applyAlignment="1">
      <alignment horizontal="right"/>
    </xf>
    <xf numFmtId="0" fontId="2" fillId="3" borderId="17" xfId="0" applyFont="1" applyFill="1" applyBorder="1" applyAlignment="1">
      <alignment horizontal="center" vertical="center" wrapText="1"/>
    </xf>
    <xf numFmtId="0" fontId="0" fillId="0" borderId="17" xfId="0" applyBorder="1"/>
    <xf numFmtId="0" fontId="0" fillId="3" borderId="17" xfId="0" applyFill="1" applyBorder="1" applyAlignment="1">
      <alignment horizontal="right"/>
    </xf>
    <xf numFmtId="0" fontId="0" fillId="3" borderId="17" xfId="0" applyFill="1" applyBorder="1" applyAlignment="1">
      <alignment horizontal="left"/>
    </xf>
    <xf numFmtId="0" fontId="0" fillId="3" borderId="20" xfId="0" applyFill="1" applyBorder="1"/>
    <xf numFmtId="0" fontId="0" fillId="3" borderId="21" xfId="0" applyFill="1" applyBorder="1"/>
    <xf numFmtId="0" fontId="0" fillId="3" borderId="19" xfId="0" applyFill="1" applyBorder="1"/>
    <xf numFmtId="0" fontId="0" fillId="2" borderId="22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 wrapText="1"/>
    </xf>
    <xf numFmtId="0" fontId="0" fillId="3" borderId="9" xfId="0" applyFill="1" applyBorder="1"/>
    <xf numFmtId="0" fontId="14" fillId="3" borderId="17" xfId="0" applyFont="1" applyFill="1" applyBorder="1" applyAlignment="1">
      <alignment horizontal="right"/>
    </xf>
    <xf numFmtId="0" fontId="14" fillId="3" borderId="19" xfId="0" applyFont="1" applyFill="1" applyBorder="1" applyAlignment="1">
      <alignment horizontal="left"/>
    </xf>
    <xf numFmtId="0" fontId="14" fillId="3" borderId="20" xfId="0" applyFont="1" applyFill="1" applyBorder="1" applyAlignment="1">
      <alignment horizontal="left"/>
    </xf>
    <xf numFmtId="0" fontId="15" fillId="3" borderId="20" xfId="0" applyFont="1" applyFill="1" applyBorder="1"/>
    <xf numFmtId="0" fontId="14" fillId="3" borderId="20" xfId="0" applyFont="1" applyFill="1" applyBorder="1"/>
    <xf numFmtId="0" fontId="16" fillId="3" borderId="20" xfId="0" applyFont="1" applyFill="1" applyBorder="1"/>
    <xf numFmtId="0" fontId="14" fillId="3" borderId="20" xfId="0" applyFont="1" applyFill="1" applyBorder="1" applyAlignment="1"/>
    <xf numFmtId="0" fontId="7" fillId="0" borderId="20" xfId="0" applyFont="1" applyBorder="1" applyAlignment="1">
      <alignment horizontal="right"/>
    </xf>
    <xf numFmtId="164" fontId="5" fillId="3" borderId="20" xfId="0" applyNumberFormat="1" applyFont="1" applyFill="1" applyBorder="1" applyAlignment="1" applyProtection="1">
      <alignment horizontal="center" vertical="center"/>
      <protection hidden="1"/>
    </xf>
    <xf numFmtId="13" fontId="8" fillId="3" borderId="0" xfId="0" applyNumberFormat="1" applyFont="1" applyFill="1" applyBorder="1" applyAlignment="1">
      <alignment horizontal="center" wrapText="1"/>
    </xf>
    <xf numFmtId="0" fontId="0" fillId="0" borderId="0" xfId="0" applyFill="1"/>
    <xf numFmtId="0" fontId="5" fillId="3" borderId="0" xfId="0" applyNumberFormat="1" applyFont="1" applyFill="1" applyBorder="1" applyAlignment="1"/>
    <xf numFmtId="0" fontId="17" fillId="0" borderId="0" xfId="0" applyFont="1" applyBorder="1" applyAlignment="1">
      <alignment horizontal="center" wrapText="1"/>
    </xf>
    <xf numFmtId="0" fontId="17" fillId="3" borderId="0" xfId="0" applyFont="1" applyFill="1" applyBorder="1" applyAlignment="1">
      <alignment horizontal="center" wrapText="1"/>
    </xf>
    <xf numFmtId="0" fontId="0" fillId="3" borderId="15" xfId="0" applyFill="1" applyBorder="1" applyAlignment="1">
      <alignment horizontal="right" vertical="center"/>
    </xf>
    <xf numFmtId="0" fontId="0" fillId="3" borderId="17" xfId="0" applyFill="1" applyBorder="1" applyAlignment="1">
      <alignment horizontal="right" vertical="top"/>
    </xf>
    <xf numFmtId="0" fontId="0" fillId="3" borderId="17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left" vertical="top"/>
    </xf>
    <xf numFmtId="0" fontId="0" fillId="2" borderId="2" xfId="0" applyFill="1" applyBorder="1" applyAlignment="1">
      <alignment horizontal="right" vertical="center"/>
    </xf>
    <xf numFmtId="0" fontId="0" fillId="3" borderId="7" xfId="0" applyFill="1" applyBorder="1" applyAlignment="1" applyProtection="1">
      <alignment horizontal="right"/>
    </xf>
    <xf numFmtId="49" fontId="0" fillId="3" borderId="0" xfId="0" applyNumberFormat="1" applyFill="1" applyBorder="1" applyAlignment="1">
      <alignment horizontal="right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/>
    </xf>
    <xf numFmtId="0" fontId="0" fillId="3" borderId="17" xfId="0" applyFill="1" applyBorder="1" applyAlignment="1">
      <alignment horizontal="center" vertical="center" wrapText="1"/>
    </xf>
    <xf numFmtId="0" fontId="12" fillId="3" borderId="0" xfId="0" applyFont="1" applyFill="1" applyBorder="1"/>
    <xf numFmtId="167" fontId="10" fillId="3" borderId="0" xfId="0" applyNumberFormat="1" applyFont="1" applyFill="1" applyBorder="1"/>
    <xf numFmtId="13" fontId="0" fillId="3" borderId="0" xfId="0" applyNumberFormat="1" applyFill="1" applyBorder="1" applyAlignment="1">
      <alignment horizontal="center"/>
    </xf>
    <xf numFmtId="0" fontId="0" fillId="3" borderId="0" xfId="0" applyFill="1" applyBorder="1" applyAlignment="1" applyProtection="1">
      <alignment horizontal="center"/>
      <protection locked="0"/>
    </xf>
    <xf numFmtId="13" fontId="0" fillId="3" borderId="0" xfId="0" applyNumberFormat="1" applyFill="1" applyBorder="1" applyAlignment="1" applyProtection="1">
      <alignment horizontal="center" wrapText="1"/>
      <protection locked="0"/>
    </xf>
    <xf numFmtId="13" fontId="0" fillId="3" borderId="20" xfId="0" applyNumberFormat="1" applyFill="1" applyBorder="1" applyAlignment="1" applyProtection="1">
      <alignment horizontal="center" vertical="center"/>
      <protection locked="0"/>
    </xf>
    <xf numFmtId="166" fontId="8" fillId="3" borderId="20" xfId="0" applyNumberFormat="1" applyFont="1" applyFill="1" applyBorder="1"/>
    <xf numFmtId="0" fontId="5" fillId="3" borderId="0" xfId="0" applyFont="1" applyFill="1" applyBorder="1" applyAlignment="1">
      <alignment horizontal="right" vertical="center"/>
    </xf>
    <xf numFmtId="0" fontId="0" fillId="3" borderId="0" xfId="0" applyFont="1" applyFill="1" applyBorder="1" applyAlignment="1">
      <alignment horizontal="left" vertical="center"/>
    </xf>
    <xf numFmtId="13" fontId="5" fillId="3" borderId="0" xfId="0" applyNumberFormat="1" applyFont="1" applyFill="1" applyBorder="1" applyAlignment="1">
      <alignment horizontal="right"/>
    </xf>
    <xf numFmtId="13" fontId="0" fillId="3" borderId="0" xfId="0" applyNumberFormat="1" applyFill="1" applyBorder="1" applyAlignment="1">
      <alignment horizontal="left"/>
    </xf>
    <xf numFmtId="0" fontId="0" fillId="2" borderId="3" xfId="0" applyFont="1" applyFill="1" applyBorder="1" applyAlignment="1">
      <alignment horizontal="center" vertical="center" wrapText="1"/>
    </xf>
    <xf numFmtId="13" fontId="8" fillId="3" borderId="0" xfId="0" applyNumberFormat="1" applyFont="1" applyFill="1" applyBorder="1" applyAlignment="1">
      <alignment horizontal="left"/>
    </xf>
    <xf numFmtId="167" fontId="5" fillId="3" borderId="0" xfId="0" applyNumberFormat="1" applyFont="1" applyFill="1" applyBorder="1"/>
    <xf numFmtId="13" fontId="18" fillId="3" borderId="0" xfId="0" applyNumberFormat="1" applyFont="1" applyFill="1" applyBorder="1" applyAlignment="1">
      <alignment horizontal="right"/>
    </xf>
    <xf numFmtId="13" fontId="0" fillId="3" borderId="20" xfId="0" applyNumberFormat="1" applyFill="1" applyBorder="1" applyAlignment="1">
      <alignment horizontal="center" wrapText="1"/>
    </xf>
    <xf numFmtId="13" fontId="6" fillId="3" borderId="20" xfId="0" applyNumberFormat="1" applyFont="1" applyFill="1" applyBorder="1" applyAlignment="1">
      <alignment horizontal="center" wrapText="1"/>
    </xf>
    <xf numFmtId="0" fontId="0" fillId="3" borderId="0" xfId="0" applyFill="1" applyBorder="1" applyProtection="1">
      <protection locked="0"/>
    </xf>
    <xf numFmtId="0" fontId="0" fillId="3" borderId="0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right" vertical="top"/>
    </xf>
    <xf numFmtId="0" fontId="0" fillId="2" borderId="3" xfId="0" applyFill="1" applyBorder="1" applyAlignment="1">
      <alignment horizontal="center" vertical="top" wrapText="1"/>
    </xf>
    <xf numFmtId="2" fontId="0" fillId="3" borderId="0" xfId="0" applyNumberFormat="1" applyFill="1" applyBorder="1" applyAlignment="1" applyProtection="1">
      <alignment horizontal="center"/>
      <protection locked="0"/>
    </xf>
    <xf numFmtId="0" fontId="0" fillId="3" borderId="0" xfId="0" applyFont="1" applyFill="1" applyBorder="1" applyAlignment="1">
      <alignment horizontal="left" vertical="top"/>
    </xf>
    <xf numFmtId="0" fontId="0" fillId="3" borderId="0" xfId="0" applyFill="1" applyBorder="1" applyAlignment="1" applyProtection="1">
      <alignment horizontal="right"/>
      <protection locked="0"/>
    </xf>
    <xf numFmtId="0" fontId="14" fillId="3" borderId="0" xfId="0" applyFont="1" applyFill="1" applyBorder="1" applyAlignment="1"/>
    <xf numFmtId="0" fontId="16" fillId="3" borderId="0" xfId="0" applyFont="1" applyFill="1" applyBorder="1"/>
    <xf numFmtId="0" fontId="14" fillId="3" borderId="17" xfId="0" applyFont="1" applyFill="1" applyBorder="1" applyAlignment="1">
      <alignment horizontal="left"/>
    </xf>
    <xf numFmtId="0" fontId="5" fillId="3" borderId="17" xfId="0" applyFont="1" applyFill="1" applyBorder="1" applyAlignment="1">
      <alignment horizontal="left"/>
    </xf>
    <xf numFmtId="0" fontId="0" fillId="0" borderId="24" xfId="0" applyBorder="1" applyAlignment="1">
      <alignment vertical="center"/>
    </xf>
    <xf numFmtId="0" fontId="0" fillId="3" borderId="17" xfId="0" applyFill="1" applyBorder="1" applyAlignment="1" applyProtection="1">
      <alignment horizontal="center"/>
      <protection locked="0"/>
    </xf>
    <xf numFmtId="0" fontId="13" fillId="3" borderId="17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0" fillId="3" borderId="0" xfId="0" applyNumberFormat="1" applyFill="1" applyBorder="1" applyAlignment="1">
      <alignment horizontal="center"/>
    </xf>
    <xf numFmtId="0" fontId="17" fillId="3" borderId="0" xfId="0" applyFont="1" applyFill="1" applyBorder="1" applyAlignment="1">
      <alignment horizont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top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0" xfId="0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16" xfId="0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 vertical="center" wrapText="1"/>
      <protection locked="0"/>
    </xf>
    <xf numFmtId="0" fontId="0" fillId="2" borderId="18" xfId="0" applyFill="1" applyBorder="1" applyAlignment="1" applyProtection="1">
      <alignment horizontal="center" vertical="center" wrapText="1"/>
      <protection locked="0"/>
    </xf>
    <xf numFmtId="0" fontId="0" fillId="3" borderId="17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2" borderId="6" xfId="0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14" fontId="0" fillId="2" borderId="4" xfId="0" applyNumberFormat="1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14" xfId="0" applyFill="1" applyBorder="1" applyAlignment="1" applyProtection="1">
      <alignment horizontal="center" vertical="center" wrapText="1"/>
      <protection locked="0"/>
    </xf>
    <xf numFmtId="1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12" xfId="0" applyFill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AC0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638174</xdr:colOff>
      <xdr:row>19</xdr:row>
      <xdr:rowOff>133349</xdr:rowOff>
    </xdr:from>
    <xdr:to>
      <xdr:col>14</xdr:col>
      <xdr:colOff>628648</xdr:colOff>
      <xdr:row>27</xdr:row>
      <xdr:rowOff>171448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5774" y="4248149"/>
          <a:ext cx="1847849" cy="1847849"/>
        </a:xfrm>
        <a:prstGeom prst="rect">
          <a:avLst/>
        </a:prstGeom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15</xdr:col>
      <xdr:colOff>505505</xdr:colOff>
      <xdr:row>29</xdr:row>
      <xdr:rowOff>178254</xdr:rowOff>
    </xdr:from>
    <xdr:to>
      <xdr:col>25</xdr:col>
      <xdr:colOff>24177</xdr:colOff>
      <xdr:row>55</xdr:row>
      <xdr:rowOff>3012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70041" y="6628040"/>
          <a:ext cx="5641886" cy="5716651"/>
        </a:xfrm>
        <a:prstGeom prst="rect">
          <a:avLst/>
        </a:prstGeom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I81"/>
  <sheetViews>
    <sheetView tabSelected="1" zoomScale="85" zoomScaleNormal="85" workbookViewId="0">
      <selection activeCell="E33" sqref="E33"/>
    </sheetView>
  </sheetViews>
  <sheetFormatPr defaultRowHeight="15" x14ac:dyDescent="0.25"/>
  <cols>
    <col min="3" max="3" width="9.140625" customWidth="1"/>
    <col min="4" max="4" width="12.85546875" customWidth="1"/>
    <col min="7" max="7" width="12.42578125" customWidth="1"/>
    <col min="9" max="9" width="9.28515625" bestFit="1" customWidth="1"/>
    <col min="10" max="10" width="11.7109375" customWidth="1"/>
    <col min="11" max="11" width="10.85546875" bestFit="1" customWidth="1"/>
    <col min="12" max="12" width="9.5703125" bestFit="1" customWidth="1"/>
    <col min="15" max="15" width="12.140625" customWidth="1"/>
  </cols>
  <sheetData>
    <row r="1" spans="1:35" ht="15.75" thickBot="1" x14ac:dyDescent="0.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</row>
    <row r="2" spans="1:35" ht="15.75" thickTop="1" x14ac:dyDescent="0.25">
      <c r="A2" s="20"/>
      <c r="B2" s="37"/>
      <c r="C2" s="127" t="s">
        <v>29</v>
      </c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9"/>
      <c r="P2" s="20"/>
      <c r="Q2" s="7"/>
      <c r="R2" s="21"/>
      <c r="S2" s="74"/>
      <c r="T2" s="74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</row>
    <row r="3" spans="1:35" x14ac:dyDescent="0.25">
      <c r="A3" s="20"/>
      <c r="B3" s="37"/>
      <c r="C3" s="130" t="s">
        <v>25</v>
      </c>
      <c r="D3" s="131"/>
      <c r="E3" s="131"/>
      <c r="F3" s="131"/>
      <c r="G3" s="131"/>
      <c r="H3" s="131"/>
      <c r="I3" s="132"/>
      <c r="J3" s="131"/>
      <c r="K3" s="131"/>
      <c r="L3" s="131"/>
      <c r="M3" s="131"/>
      <c r="N3" s="131"/>
      <c r="O3" s="133"/>
      <c r="P3" s="20"/>
      <c r="Q3" s="7"/>
      <c r="R3" s="21"/>
      <c r="S3" s="74"/>
      <c r="T3" s="74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</row>
    <row r="4" spans="1:35" x14ac:dyDescent="0.25">
      <c r="A4" s="20"/>
      <c r="B4" s="37"/>
      <c r="C4" s="66" t="s">
        <v>21</v>
      </c>
      <c r="D4" s="147"/>
      <c r="E4" s="147"/>
      <c r="F4" s="147"/>
      <c r="G4" s="147"/>
      <c r="H4" s="147"/>
      <c r="I4" s="4" t="s">
        <v>14</v>
      </c>
      <c r="J4" s="136"/>
      <c r="K4" s="136"/>
      <c r="L4" s="136"/>
      <c r="M4" s="136"/>
      <c r="N4" s="136"/>
      <c r="O4" s="137"/>
      <c r="P4" s="20"/>
      <c r="Q4" s="7"/>
      <c r="R4" s="21"/>
      <c r="S4" s="74"/>
      <c r="T4" s="74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1:35" x14ac:dyDescent="0.25">
      <c r="A5" s="20"/>
      <c r="B5" s="37"/>
      <c r="C5" s="67" t="s">
        <v>12</v>
      </c>
      <c r="D5" s="134"/>
      <c r="E5" s="134"/>
      <c r="F5" s="134"/>
      <c r="G5" s="3"/>
      <c r="H5" s="3"/>
      <c r="I5" s="5"/>
      <c r="J5" s="138"/>
      <c r="K5" s="138"/>
      <c r="L5" s="138"/>
      <c r="M5" s="138"/>
      <c r="N5" s="138"/>
      <c r="O5" s="139"/>
      <c r="P5" s="20"/>
      <c r="Q5" s="7"/>
      <c r="R5" s="21"/>
      <c r="S5" s="74"/>
      <c r="T5" s="74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x14ac:dyDescent="0.25">
      <c r="A6" s="20"/>
      <c r="B6" s="37"/>
      <c r="C6" s="68" t="s">
        <v>22</v>
      </c>
      <c r="D6" s="134"/>
      <c r="E6" s="134"/>
      <c r="F6" s="134"/>
      <c r="G6" s="134"/>
      <c r="H6" s="134"/>
      <c r="I6" s="5" t="s">
        <v>9</v>
      </c>
      <c r="J6" s="135"/>
      <c r="K6" s="135"/>
      <c r="L6" s="5" t="s">
        <v>10</v>
      </c>
      <c r="M6" s="152"/>
      <c r="N6" s="153"/>
      <c r="O6" s="154"/>
      <c r="P6" s="20"/>
      <c r="Q6" s="7"/>
      <c r="R6" s="21"/>
      <c r="S6" s="74"/>
      <c r="T6" s="74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x14ac:dyDescent="0.25">
      <c r="A7" s="20"/>
      <c r="B7" s="37"/>
      <c r="C7" s="69" t="s">
        <v>13</v>
      </c>
      <c r="D7" s="135"/>
      <c r="E7" s="135"/>
      <c r="F7" s="135"/>
      <c r="G7" s="135"/>
      <c r="H7" s="135"/>
      <c r="I7" s="6" t="s">
        <v>11</v>
      </c>
      <c r="J7" s="119"/>
      <c r="K7" s="119"/>
      <c r="L7" s="6" t="s">
        <v>10</v>
      </c>
      <c r="M7" s="149"/>
      <c r="N7" s="150"/>
      <c r="O7" s="151"/>
      <c r="P7" s="20"/>
      <c r="Q7" s="7"/>
      <c r="R7" s="21"/>
      <c r="S7" s="74"/>
      <c r="T7" s="74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</row>
    <row r="8" spans="1:35" ht="15.75" thickBot="1" x14ac:dyDescent="0.3">
      <c r="A8" s="20"/>
      <c r="B8" s="37"/>
      <c r="C8" s="85"/>
      <c r="D8" s="8" t="s">
        <v>27</v>
      </c>
      <c r="E8" s="80"/>
      <c r="F8" s="7"/>
      <c r="G8" s="70"/>
      <c r="H8" s="71"/>
      <c r="I8" s="72" t="s">
        <v>23</v>
      </c>
      <c r="J8" s="48"/>
      <c r="K8" s="49" t="s">
        <v>5</v>
      </c>
      <c r="L8" s="50"/>
      <c r="M8" s="82"/>
      <c r="N8" s="7"/>
      <c r="O8" s="37"/>
      <c r="P8" s="20"/>
      <c r="Q8" s="7"/>
      <c r="R8" s="21"/>
      <c r="S8" s="74"/>
      <c r="T8" s="74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</row>
    <row r="9" spans="1:35" ht="15" customHeight="1" thickTop="1" x14ac:dyDescent="0.25">
      <c r="A9" s="20"/>
      <c r="B9" s="37"/>
      <c r="C9" s="85"/>
      <c r="D9" s="78" t="s">
        <v>26</v>
      </c>
      <c r="E9" s="79"/>
      <c r="F9" s="82"/>
      <c r="G9" s="82"/>
      <c r="H9" s="82"/>
      <c r="I9" s="1"/>
      <c r="J9" s="140" t="s">
        <v>20</v>
      </c>
      <c r="K9" s="124"/>
      <c r="L9" s="141"/>
      <c r="M9" s="141"/>
      <c r="N9" s="141"/>
      <c r="O9" s="142"/>
      <c r="P9" s="20"/>
      <c r="Q9" s="7"/>
      <c r="R9" s="21"/>
      <c r="S9" s="74"/>
      <c r="T9" s="74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</row>
    <row r="10" spans="1:35" ht="17.25" customHeight="1" thickBot="1" x14ac:dyDescent="0.35">
      <c r="A10" s="20"/>
      <c r="B10" s="37"/>
      <c r="C10" s="38"/>
      <c r="D10" s="8" t="s">
        <v>28</v>
      </c>
      <c r="E10" s="81">
        <f>IF(E9&lt;=3, E8, IF(AND(E9&gt;3,E9&lt;=5), E8*1.05, IF(AND(E9&gt;5, E9&lt;=8), E8*1.1, IF(AND(E9&gt;8, E9&lt;=11), E8*1.2, IF(E9&gt;11, E8*1.3, 0)))))</f>
        <v>0</v>
      </c>
      <c r="F10" s="9" t="s">
        <v>1</v>
      </c>
      <c r="G10" s="59" t="s">
        <v>18</v>
      </c>
      <c r="H10" s="60">
        <f>E10*N12/1000</f>
        <v>0</v>
      </c>
      <c r="I10" s="82" t="s">
        <v>2</v>
      </c>
      <c r="J10" s="140"/>
      <c r="K10" s="124"/>
      <c r="L10" s="124"/>
      <c r="M10" s="124"/>
      <c r="N10" s="124"/>
      <c r="O10" s="143"/>
      <c r="P10" s="20"/>
      <c r="Q10" s="7"/>
      <c r="R10" s="21"/>
      <c r="S10" s="74"/>
      <c r="T10" s="74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</row>
    <row r="11" spans="1:35" ht="16.5" thickTop="1" thickBot="1" x14ac:dyDescent="0.3">
      <c r="A11" s="20"/>
      <c r="B11" s="37"/>
      <c r="C11" s="38"/>
      <c r="D11" s="8" t="s">
        <v>40</v>
      </c>
      <c r="E11" s="26"/>
      <c r="F11" s="9" t="s">
        <v>3</v>
      </c>
      <c r="G11" s="36"/>
      <c r="H11" s="10">
        <f>ROUND(IF(E11=0,"0",H10/E11),5)</f>
        <v>0</v>
      </c>
      <c r="I11" s="82" t="s">
        <v>7</v>
      </c>
      <c r="J11" s="144"/>
      <c r="K11" s="145"/>
      <c r="L11" s="145"/>
      <c r="M11" s="145"/>
      <c r="N11" s="145"/>
      <c r="O11" s="146"/>
      <c r="P11" s="20"/>
      <c r="Q11" s="7"/>
      <c r="R11" s="21"/>
      <c r="S11" s="74"/>
      <c r="T11" s="74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</row>
    <row r="12" spans="1:35" ht="18" thickTop="1" x14ac:dyDescent="0.25">
      <c r="A12" s="20"/>
      <c r="B12" s="37"/>
      <c r="C12" s="39"/>
      <c r="D12" s="23" t="s">
        <v>6</v>
      </c>
      <c r="E12" s="148" t="s">
        <v>4</v>
      </c>
      <c r="F12" s="148"/>
      <c r="G12" s="24" t="s">
        <v>8</v>
      </c>
      <c r="H12" s="25"/>
      <c r="I12" s="1"/>
      <c r="J12" s="75" t="s">
        <v>24</v>
      </c>
      <c r="K12" s="73"/>
      <c r="L12" s="73"/>
      <c r="M12" s="76"/>
      <c r="N12" s="77">
        <f>M12*0.278</f>
        <v>0</v>
      </c>
      <c r="O12" s="115" t="s">
        <v>19</v>
      </c>
      <c r="P12" s="38"/>
      <c r="Q12" s="7"/>
      <c r="R12" s="21"/>
      <c r="S12" s="74"/>
      <c r="T12" s="74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</row>
    <row r="13" spans="1:35" ht="21.75" thickBot="1" x14ac:dyDescent="0.4">
      <c r="A13" s="20"/>
      <c r="B13" s="37"/>
      <c r="C13" s="53" t="s">
        <v>15</v>
      </c>
      <c r="D13" s="56" t="s">
        <v>30</v>
      </c>
      <c r="E13" s="57"/>
      <c r="F13" s="57"/>
      <c r="G13" s="57"/>
      <c r="H13" s="57"/>
      <c r="I13" s="57"/>
      <c r="J13" s="57"/>
      <c r="K13" s="55"/>
      <c r="L13" s="57"/>
      <c r="M13" s="7"/>
      <c r="N13" s="7"/>
      <c r="O13" s="37"/>
      <c r="P13" s="20"/>
      <c r="Q13" s="7"/>
      <c r="R13" s="21"/>
      <c r="S13" s="74"/>
      <c r="T13" s="74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</row>
    <row r="14" spans="1:35" ht="15.75" thickTop="1" x14ac:dyDescent="0.25">
      <c r="A14" s="20"/>
      <c r="B14" s="37"/>
      <c r="C14" s="38"/>
      <c r="D14" s="7"/>
      <c r="E14" s="7"/>
      <c r="F14" s="7"/>
      <c r="G14" s="7"/>
      <c r="H14" s="7"/>
      <c r="I14" s="7"/>
      <c r="J14" s="7"/>
      <c r="K14" s="51"/>
      <c r="L14" s="51"/>
      <c r="M14" s="7"/>
      <c r="N14" s="7"/>
      <c r="O14" s="37"/>
      <c r="P14" s="20"/>
      <c r="Q14" s="7"/>
      <c r="R14" s="21"/>
      <c r="S14" s="74"/>
      <c r="T14" s="74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</row>
    <row r="15" spans="1:35" ht="18.75" x14ac:dyDescent="0.3">
      <c r="A15" s="20"/>
      <c r="B15" s="37"/>
      <c r="C15" s="42"/>
      <c r="D15" s="18" t="s">
        <v>31</v>
      </c>
      <c r="E15" s="7" t="s">
        <v>32</v>
      </c>
      <c r="F15" s="7"/>
      <c r="G15" s="7"/>
      <c r="H15" s="7"/>
      <c r="I15" s="7"/>
      <c r="J15" s="7"/>
      <c r="K15" s="84" t="s">
        <v>0</v>
      </c>
      <c r="L15" s="87">
        <f>H10*300</f>
        <v>0</v>
      </c>
      <c r="M15" s="86" t="s">
        <v>33</v>
      </c>
      <c r="N15" s="7"/>
      <c r="O15" s="37"/>
      <c r="P15" s="7"/>
      <c r="Q15" s="7"/>
      <c r="R15" s="21"/>
      <c r="S15" s="74"/>
      <c r="T15" s="74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</row>
    <row r="16" spans="1:35" ht="18.75" x14ac:dyDescent="0.3">
      <c r="A16" s="20"/>
      <c r="B16" s="37"/>
      <c r="C16" s="40"/>
      <c r="D16" s="12"/>
      <c r="E16" s="12"/>
      <c r="F16" s="12"/>
      <c r="G16" s="7"/>
      <c r="H16" s="7"/>
      <c r="I16" s="7"/>
      <c r="J16" s="7"/>
      <c r="K16" s="84"/>
      <c r="L16" s="13"/>
      <c r="M16" s="7"/>
      <c r="N16" s="7"/>
      <c r="O16" s="37"/>
      <c r="P16" s="7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</row>
    <row r="17" spans="1:35" ht="18.75" x14ac:dyDescent="0.3">
      <c r="A17" s="20"/>
      <c r="B17" s="37"/>
      <c r="C17" s="40"/>
      <c r="D17" s="12"/>
      <c r="E17" s="12"/>
      <c r="F17" s="12"/>
      <c r="G17" s="12"/>
      <c r="H17" s="7"/>
      <c r="I17" s="7"/>
      <c r="J17" s="7"/>
      <c r="K17" s="84"/>
      <c r="L17" s="14"/>
      <c r="M17" s="7"/>
      <c r="N17" s="7"/>
      <c r="O17" s="37"/>
      <c r="P17" s="7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</row>
    <row r="18" spans="1:35" ht="21.75" thickBot="1" x14ac:dyDescent="0.4">
      <c r="A18" s="20"/>
      <c r="B18" s="37"/>
      <c r="C18" s="53" t="s">
        <v>16</v>
      </c>
      <c r="D18" s="56" t="s">
        <v>34</v>
      </c>
      <c r="E18" s="7"/>
      <c r="F18" s="45"/>
      <c r="G18" s="91"/>
      <c r="H18" s="92"/>
      <c r="I18" s="45"/>
      <c r="J18" s="45"/>
      <c r="K18" s="45"/>
      <c r="L18" s="45"/>
      <c r="M18" s="7"/>
      <c r="N18" s="7"/>
      <c r="O18" s="37"/>
      <c r="P18" s="7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</row>
    <row r="19" spans="1:35" ht="19.5" thickTop="1" x14ac:dyDescent="0.3">
      <c r="A19" s="20"/>
      <c r="B19" s="37"/>
      <c r="C19" s="38"/>
      <c r="D19" s="18" t="s">
        <v>35</v>
      </c>
      <c r="E19" s="80"/>
      <c r="F19" s="12" t="s">
        <v>39</v>
      </c>
      <c r="G19" s="12"/>
      <c r="H19" s="7"/>
      <c r="I19" s="7"/>
      <c r="J19" s="7"/>
      <c r="K19" s="84"/>
      <c r="L19" s="13"/>
      <c r="M19" s="7"/>
      <c r="N19" s="7"/>
      <c r="O19" s="37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</row>
    <row r="20" spans="1:35" ht="18.75" x14ac:dyDescent="0.3">
      <c r="A20" s="20"/>
      <c r="B20" s="37"/>
      <c r="C20" s="38"/>
      <c r="D20" s="18" t="s">
        <v>51</v>
      </c>
      <c r="E20" s="80"/>
      <c r="F20" s="7" t="s">
        <v>39</v>
      </c>
      <c r="G20" s="89"/>
      <c r="H20" s="7"/>
      <c r="I20" s="7"/>
      <c r="J20" s="7"/>
      <c r="K20" s="7"/>
      <c r="L20" s="7"/>
      <c r="M20" s="7"/>
      <c r="N20" s="7"/>
      <c r="O20" s="37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</row>
    <row r="21" spans="1:35" ht="18.75" x14ac:dyDescent="0.3">
      <c r="A21" s="20"/>
      <c r="B21" s="37"/>
      <c r="C21" s="42"/>
      <c r="D21" s="18" t="s">
        <v>36</v>
      </c>
      <c r="E21" s="80"/>
      <c r="F21" s="12" t="s">
        <v>59</v>
      </c>
      <c r="G21" s="12"/>
      <c r="H21" s="12"/>
      <c r="I21" s="12"/>
      <c r="J21" s="12"/>
      <c r="K21" s="7"/>
      <c r="L21" s="7"/>
      <c r="M21" s="7"/>
      <c r="N21" s="7"/>
      <c r="O21" s="37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</row>
    <row r="22" spans="1:35" ht="18.75" x14ac:dyDescent="0.25">
      <c r="A22" s="20"/>
      <c r="B22" s="37"/>
      <c r="C22" s="41"/>
      <c r="D22" s="93" t="s">
        <v>37</v>
      </c>
      <c r="E22" s="97">
        <v>0.4</v>
      </c>
      <c r="F22" s="94" t="s">
        <v>38</v>
      </c>
      <c r="G22" s="2"/>
      <c r="H22" s="2"/>
      <c r="I22" s="2"/>
      <c r="J22" s="2"/>
      <c r="K22" s="7"/>
      <c r="L22" s="7"/>
      <c r="M22" s="7"/>
      <c r="N22" s="7"/>
      <c r="O22" s="37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</row>
    <row r="23" spans="1:35" ht="18.75" x14ac:dyDescent="0.3">
      <c r="A23" s="20"/>
      <c r="B23" s="37"/>
      <c r="C23" s="116"/>
      <c r="D23" s="95" t="s">
        <v>41</v>
      </c>
      <c r="E23" s="97"/>
      <c r="F23" s="96" t="s">
        <v>43</v>
      </c>
      <c r="G23" s="88"/>
      <c r="H23" s="88"/>
      <c r="I23" s="88"/>
      <c r="J23" s="88"/>
      <c r="K23" s="7"/>
      <c r="L23" s="7"/>
      <c r="M23" s="7"/>
      <c r="N23" s="7"/>
      <c r="O23" s="37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</row>
    <row r="24" spans="1:35" x14ac:dyDescent="0.25">
      <c r="A24" s="20"/>
      <c r="B24" s="37"/>
      <c r="C24" s="38"/>
      <c r="D24" s="84"/>
      <c r="E24" s="84"/>
      <c r="F24" s="84"/>
      <c r="G24" s="84"/>
      <c r="H24" s="84"/>
      <c r="I24" s="84"/>
      <c r="J24" s="84"/>
      <c r="K24" s="7"/>
      <c r="L24" s="7"/>
      <c r="M24" s="7"/>
      <c r="N24" s="7"/>
      <c r="O24" s="37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</row>
    <row r="25" spans="1:35" ht="18.75" x14ac:dyDescent="0.3">
      <c r="A25" s="20"/>
      <c r="B25" s="37"/>
      <c r="C25" s="41"/>
      <c r="D25" s="95" t="s">
        <v>44</v>
      </c>
      <c r="E25" s="96" t="s">
        <v>49</v>
      </c>
      <c r="F25" s="15"/>
      <c r="G25" s="15"/>
      <c r="H25" s="15"/>
      <c r="I25" s="1"/>
      <c r="J25" s="15" t="s">
        <v>45</v>
      </c>
      <c r="K25" s="99">
        <f>(E19*E20-3.14159*(E23/24)^2)*E22+E19*E21</f>
        <v>0</v>
      </c>
      <c r="L25" s="7" t="s">
        <v>33</v>
      </c>
      <c r="M25" s="7"/>
      <c r="N25" s="7"/>
      <c r="O25" s="37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</row>
    <row r="26" spans="1:35" x14ac:dyDescent="0.25">
      <c r="A26" s="20"/>
      <c r="B26" s="37"/>
      <c r="C26" s="41"/>
      <c r="D26" s="15"/>
      <c r="E26" s="15"/>
      <c r="F26" s="15"/>
      <c r="G26" s="15"/>
      <c r="H26" s="15"/>
      <c r="I26" s="15"/>
      <c r="J26" s="15"/>
      <c r="K26" s="7"/>
      <c r="L26" s="7"/>
      <c r="M26" s="7"/>
      <c r="N26" s="7"/>
      <c r="O26" s="37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</row>
    <row r="27" spans="1:35" ht="18.75" x14ac:dyDescent="0.3">
      <c r="A27" s="20"/>
      <c r="B27" s="37"/>
      <c r="C27" s="117"/>
      <c r="D27" s="100" t="s">
        <v>46</v>
      </c>
      <c r="E27" s="98" t="s">
        <v>47</v>
      </c>
      <c r="F27" s="61"/>
      <c r="G27" s="61"/>
      <c r="H27" s="61"/>
      <c r="I27" s="61"/>
      <c r="J27" s="61" t="s">
        <v>45</v>
      </c>
      <c r="K27" s="99">
        <f>K25*E11</f>
        <v>0</v>
      </c>
      <c r="L27" s="7" t="s">
        <v>33</v>
      </c>
      <c r="M27" s="7"/>
      <c r="N27" s="7"/>
      <c r="O27" s="37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</row>
    <row r="28" spans="1:35" x14ac:dyDescent="0.25">
      <c r="A28" s="20"/>
      <c r="B28" s="37"/>
      <c r="C28" s="118"/>
      <c r="D28" s="90"/>
      <c r="E28" s="90"/>
      <c r="F28" s="90"/>
      <c r="G28" s="90"/>
      <c r="H28" s="90"/>
      <c r="I28" s="90"/>
      <c r="J28" s="90"/>
      <c r="K28" s="7"/>
      <c r="L28" s="7"/>
      <c r="M28" s="7"/>
      <c r="N28" s="7"/>
      <c r="O28" s="37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</row>
    <row r="29" spans="1:35" ht="21.75" thickBot="1" x14ac:dyDescent="0.4">
      <c r="A29" s="20"/>
      <c r="B29" s="37"/>
      <c r="C29" s="53"/>
      <c r="D29" s="58" t="s">
        <v>48</v>
      </c>
      <c r="E29" s="101"/>
      <c r="F29" s="101"/>
      <c r="G29" s="101"/>
      <c r="H29" s="101"/>
      <c r="I29" s="102" t="str">
        <f>IF(K27&gt;=L15, "YES", "NO")</f>
        <v>YES</v>
      </c>
      <c r="J29" s="101"/>
      <c r="K29" s="45"/>
      <c r="L29" s="45"/>
      <c r="M29" s="7"/>
      <c r="N29" s="7"/>
      <c r="O29" s="37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</row>
    <row r="30" spans="1:35" ht="15.75" thickTop="1" x14ac:dyDescent="0.25">
      <c r="A30" s="20"/>
      <c r="B30" s="37"/>
      <c r="C30" s="38"/>
      <c r="D30" s="15"/>
      <c r="E30" s="7"/>
      <c r="F30" s="15"/>
      <c r="G30" s="15"/>
      <c r="H30" s="15"/>
      <c r="I30" s="15"/>
      <c r="J30" s="15"/>
      <c r="K30" s="7"/>
      <c r="L30" s="7"/>
      <c r="M30" s="7"/>
      <c r="N30" s="7"/>
      <c r="O30" s="37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</row>
    <row r="31" spans="1:35" x14ac:dyDescent="0.25">
      <c r="A31" s="20"/>
      <c r="B31" s="37"/>
      <c r="C31" s="41"/>
      <c r="D31" s="15"/>
      <c r="E31" s="15"/>
      <c r="F31" s="15"/>
      <c r="G31" s="15"/>
      <c r="H31" s="15"/>
      <c r="I31" s="15"/>
      <c r="J31" s="15"/>
      <c r="K31" s="15"/>
      <c r="L31" s="7"/>
      <c r="M31" s="7"/>
      <c r="N31" s="7"/>
      <c r="O31" s="37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</row>
    <row r="32" spans="1:35" x14ac:dyDescent="0.25">
      <c r="A32" s="20"/>
      <c r="B32" s="37"/>
      <c r="C32" s="38"/>
      <c r="D32" s="2"/>
      <c r="E32" s="15"/>
      <c r="F32" s="15"/>
      <c r="G32" s="15"/>
      <c r="H32" s="15"/>
      <c r="I32" s="15"/>
      <c r="J32" s="15"/>
      <c r="K32" s="15"/>
      <c r="L32" s="7"/>
      <c r="M32" s="7"/>
      <c r="N32" s="7"/>
      <c r="O32" s="37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</row>
    <row r="33" spans="1:35" ht="21.75" thickBot="1" x14ac:dyDescent="0.4">
      <c r="A33" s="20"/>
      <c r="B33" s="37"/>
      <c r="C33" s="53" t="s">
        <v>17</v>
      </c>
      <c r="D33" s="54" t="s">
        <v>50</v>
      </c>
      <c r="E33" s="55"/>
      <c r="F33" s="55"/>
      <c r="G33" s="55"/>
      <c r="H33" s="45"/>
      <c r="I33" s="45"/>
      <c r="J33" s="45"/>
      <c r="K33" s="45"/>
      <c r="L33" s="45"/>
      <c r="M33" s="7"/>
      <c r="N33" s="7"/>
      <c r="O33" s="37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</row>
    <row r="34" spans="1:35" ht="15.75" thickTop="1" x14ac:dyDescent="0.25">
      <c r="A34" s="20"/>
      <c r="B34" s="37"/>
      <c r="C34" s="38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37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</row>
    <row r="35" spans="1:35" ht="21" customHeight="1" x14ac:dyDescent="0.35">
      <c r="A35" s="20"/>
      <c r="B35" s="37"/>
      <c r="C35" s="52" t="s">
        <v>52</v>
      </c>
      <c r="D35" s="126" t="s">
        <v>55</v>
      </c>
      <c r="E35" s="126"/>
      <c r="F35" s="126"/>
      <c r="G35" s="126"/>
      <c r="H35" s="126"/>
      <c r="I35" s="126"/>
      <c r="J35" s="126"/>
      <c r="K35" s="126"/>
      <c r="L35" s="126"/>
      <c r="M35" s="7"/>
      <c r="N35" s="7"/>
      <c r="O35" s="37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</row>
    <row r="36" spans="1:35" ht="15.75" x14ac:dyDescent="0.25">
      <c r="A36" s="20"/>
      <c r="B36" s="37"/>
      <c r="C36" s="38"/>
      <c r="D36" s="126"/>
      <c r="E36" s="126"/>
      <c r="F36" s="126"/>
      <c r="G36" s="126"/>
      <c r="H36" s="126"/>
      <c r="I36" s="126"/>
      <c r="J36" s="126"/>
      <c r="K36" s="126"/>
      <c r="L36" s="126"/>
      <c r="M36" s="31"/>
      <c r="N36" s="7"/>
      <c r="O36" s="37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</row>
    <row r="37" spans="1:35" ht="24.75" customHeight="1" x14ac:dyDescent="0.3">
      <c r="A37" s="20"/>
      <c r="B37" s="37"/>
      <c r="C37" s="40"/>
      <c r="D37" s="126"/>
      <c r="E37" s="126"/>
      <c r="F37" s="126"/>
      <c r="G37" s="126"/>
      <c r="H37" s="126"/>
      <c r="I37" s="126"/>
      <c r="J37" s="126"/>
      <c r="K37" s="126"/>
      <c r="L37" s="126"/>
      <c r="M37" s="11"/>
      <c r="N37" s="7"/>
      <c r="O37" s="37"/>
      <c r="P37" s="7"/>
      <c r="Q37" s="7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</row>
    <row r="38" spans="1:35" ht="21" x14ac:dyDescent="0.35">
      <c r="A38" s="20"/>
      <c r="B38" s="37"/>
      <c r="C38" s="52"/>
      <c r="D38" s="106" t="s">
        <v>53</v>
      </c>
      <c r="E38" s="107"/>
      <c r="F38" s="83" t="s">
        <v>54</v>
      </c>
      <c r="G38" s="104"/>
      <c r="H38" s="104"/>
      <c r="I38" s="104"/>
      <c r="J38" s="104"/>
      <c r="K38" s="104"/>
      <c r="L38" s="104"/>
      <c r="M38" s="7"/>
      <c r="N38" s="7"/>
      <c r="O38" s="37"/>
      <c r="P38" s="7"/>
      <c r="Q38" s="7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</row>
    <row r="39" spans="1:35" ht="16.5" customHeight="1" x14ac:dyDescent="0.35">
      <c r="A39" s="20"/>
      <c r="B39" s="37"/>
      <c r="C39" s="52"/>
      <c r="D39" s="109" t="s">
        <v>58</v>
      </c>
      <c r="E39" s="105"/>
      <c r="F39" s="83"/>
      <c r="G39" s="104"/>
      <c r="H39" s="104"/>
      <c r="I39" s="104"/>
      <c r="J39" s="104"/>
      <c r="K39" s="104"/>
      <c r="L39" s="104"/>
      <c r="M39" s="7"/>
      <c r="N39" s="7"/>
      <c r="O39" s="37"/>
      <c r="P39" s="7"/>
      <c r="Q39" s="7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</row>
    <row r="40" spans="1:35" ht="18.75" x14ac:dyDescent="0.3">
      <c r="A40" s="20"/>
      <c r="B40" s="37"/>
      <c r="C40" s="43"/>
      <c r="D40" s="18" t="s">
        <v>56</v>
      </c>
      <c r="E40" s="108">
        <f>0.001*E11</f>
        <v>0</v>
      </c>
      <c r="F40" s="12" t="s">
        <v>2</v>
      </c>
      <c r="G40" s="103"/>
      <c r="H40" s="7"/>
      <c r="I40" s="110" t="s">
        <v>57</v>
      </c>
      <c r="J40" s="84" t="s">
        <v>45</v>
      </c>
      <c r="K40" s="80"/>
      <c r="L40" s="83" t="s">
        <v>42</v>
      </c>
      <c r="M40" s="82"/>
      <c r="N40" s="82"/>
      <c r="O40" s="37"/>
      <c r="P40" s="7"/>
      <c r="Q40" s="7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</row>
    <row r="41" spans="1:35" x14ac:dyDescent="0.25">
      <c r="A41" s="20"/>
      <c r="B41" s="37"/>
      <c r="C41" s="43"/>
      <c r="D41" s="7"/>
      <c r="E41" s="121"/>
      <c r="F41" s="121"/>
      <c r="G41" s="121"/>
      <c r="H41" s="121"/>
      <c r="I41" s="84"/>
      <c r="J41" s="103"/>
      <c r="K41" s="7"/>
      <c r="L41" s="82"/>
      <c r="M41" s="82"/>
      <c r="N41" s="82"/>
      <c r="O41" s="37"/>
      <c r="P41" s="7"/>
      <c r="Q41" s="7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</row>
    <row r="42" spans="1:35" ht="15" customHeight="1" x14ac:dyDescent="0.25">
      <c r="A42" s="20"/>
      <c r="B42" s="37"/>
      <c r="C42" s="43"/>
      <c r="D42" s="7"/>
      <c r="E42" s="84"/>
      <c r="F42" s="84"/>
      <c r="G42" s="84"/>
      <c r="H42" s="84"/>
      <c r="I42" s="84"/>
      <c r="J42" s="7"/>
      <c r="K42" s="7"/>
      <c r="L42" s="7"/>
      <c r="M42" s="7"/>
      <c r="N42" s="7"/>
      <c r="O42" s="37"/>
      <c r="P42" s="7"/>
      <c r="Q42" s="7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</row>
    <row r="43" spans="1:35" ht="21" customHeight="1" x14ac:dyDescent="0.35">
      <c r="A43" s="20"/>
      <c r="B43" s="37"/>
      <c r="C43" s="52"/>
      <c r="D43" s="125"/>
      <c r="E43" s="125"/>
      <c r="F43" s="125"/>
      <c r="G43" s="125"/>
      <c r="H43" s="125"/>
      <c r="I43" s="7"/>
      <c r="J43" s="7"/>
      <c r="K43" s="82"/>
      <c r="L43" s="13"/>
      <c r="M43" s="7"/>
      <c r="N43" s="7"/>
      <c r="O43" s="37"/>
      <c r="P43" s="7"/>
      <c r="Q43" s="7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</row>
    <row r="44" spans="1:35" ht="21" customHeight="1" x14ac:dyDescent="0.25">
      <c r="A44" s="20"/>
      <c r="B44" s="37"/>
      <c r="C44" s="38"/>
      <c r="D44" s="125"/>
      <c r="E44" s="125"/>
      <c r="F44" s="125"/>
      <c r="G44" s="125"/>
      <c r="H44" s="125"/>
      <c r="I44" s="7"/>
      <c r="J44" s="7"/>
      <c r="K44" s="7"/>
      <c r="L44" s="7"/>
      <c r="M44" s="7"/>
      <c r="N44" s="7"/>
      <c r="O44" s="37"/>
      <c r="P44" s="7"/>
      <c r="Q44" s="7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</row>
    <row r="45" spans="1:35" ht="15" customHeight="1" x14ac:dyDescent="0.25">
      <c r="A45" s="20"/>
      <c r="B45" s="37"/>
      <c r="C45" s="38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37"/>
      <c r="P45" s="7"/>
      <c r="Q45" s="7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</row>
    <row r="46" spans="1:35" ht="21" x14ac:dyDescent="0.35">
      <c r="A46" s="20"/>
      <c r="B46" s="37"/>
      <c r="C46" s="113"/>
      <c r="D46" s="111"/>
      <c r="E46" s="111"/>
      <c r="F46" s="111"/>
      <c r="G46" s="111"/>
      <c r="H46" s="111"/>
      <c r="I46" s="111"/>
      <c r="J46" s="111"/>
      <c r="K46" s="112"/>
      <c r="L46" s="112"/>
      <c r="M46" s="112"/>
      <c r="N46" s="7"/>
      <c r="O46" s="37"/>
      <c r="P46" s="7"/>
      <c r="Q46" s="7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</row>
    <row r="47" spans="1:35" x14ac:dyDescent="0.25">
      <c r="A47" s="20"/>
      <c r="B47" s="37"/>
      <c r="C47" s="38"/>
      <c r="D47" s="16"/>
      <c r="E47" s="16"/>
      <c r="F47" s="16"/>
      <c r="G47" s="16"/>
      <c r="H47" s="16"/>
      <c r="I47" s="16"/>
      <c r="J47" s="16"/>
      <c r="K47" s="7"/>
      <c r="L47" s="7"/>
      <c r="M47" s="7"/>
      <c r="N47" s="7"/>
      <c r="O47" s="37"/>
      <c r="P47" s="7"/>
      <c r="Q47" s="7"/>
      <c r="R47" s="20"/>
      <c r="S47" s="20"/>
      <c r="T47" s="20"/>
      <c r="U47" s="20"/>
      <c r="V47" s="121"/>
      <c r="W47" s="121"/>
      <c r="X47" s="121"/>
      <c r="Y47" s="121"/>
      <c r="Z47" s="121"/>
      <c r="AA47" s="121"/>
      <c r="AB47" s="121"/>
      <c r="AC47" s="20"/>
      <c r="AD47" s="20"/>
      <c r="AE47" s="20"/>
      <c r="AF47" s="20"/>
      <c r="AG47" s="20"/>
      <c r="AH47" s="20"/>
      <c r="AI47" s="20"/>
    </row>
    <row r="48" spans="1:35" ht="15" customHeight="1" x14ac:dyDescent="0.25">
      <c r="A48" s="20"/>
      <c r="B48" s="37"/>
      <c r="C48" s="38"/>
      <c r="D48" s="7"/>
      <c r="E48" s="7"/>
      <c r="F48" s="17"/>
      <c r="G48" s="17"/>
      <c r="H48" s="17"/>
      <c r="I48" s="17"/>
      <c r="J48" s="17"/>
      <c r="K48" s="7"/>
      <c r="L48" s="32"/>
      <c r="M48" s="7"/>
      <c r="N48" s="7"/>
      <c r="O48" s="37"/>
      <c r="P48" s="22"/>
      <c r="Q48" s="123"/>
      <c r="R48" s="123"/>
      <c r="S48" s="65"/>
      <c r="T48" s="20"/>
      <c r="U48" s="20"/>
      <c r="V48" s="124"/>
      <c r="W48" s="124"/>
      <c r="X48" s="124"/>
      <c r="Y48" s="124"/>
      <c r="Z48" s="124"/>
      <c r="AA48" s="124"/>
      <c r="AB48" s="124"/>
      <c r="AC48" s="20"/>
      <c r="AD48" s="20"/>
      <c r="AE48" s="20"/>
      <c r="AF48" s="20"/>
      <c r="AG48" s="20"/>
      <c r="AH48" s="20"/>
      <c r="AI48" s="20"/>
    </row>
    <row r="49" spans="1:35" ht="15.75" x14ac:dyDescent="0.25">
      <c r="A49" s="20"/>
      <c r="B49" s="37"/>
      <c r="C49" s="38"/>
      <c r="D49" s="7"/>
      <c r="E49" s="7"/>
      <c r="F49" s="7"/>
      <c r="G49" s="7"/>
      <c r="H49" s="7"/>
      <c r="I49" s="7"/>
      <c r="J49" s="7"/>
      <c r="K49" s="7"/>
      <c r="L49" s="33"/>
      <c r="M49" s="7"/>
      <c r="N49" s="7"/>
      <c r="O49" s="37"/>
      <c r="P49" s="20"/>
      <c r="Q49" s="123"/>
      <c r="R49" s="123"/>
      <c r="S49" s="65"/>
      <c r="T49" s="20"/>
      <c r="U49" s="20"/>
      <c r="V49" s="124"/>
      <c r="W49" s="124"/>
      <c r="X49" s="124"/>
      <c r="Y49" s="124"/>
      <c r="Z49" s="124"/>
      <c r="AA49" s="124"/>
      <c r="AB49" s="124"/>
      <c r="AC49" s="20"/>
      <c r="AD49" s="20"/>
      <c r="AE49" s="20"/>
      <c r="AF49" s="20"/>
      <c r="AG49" s="20"/>
      <c r="AH49" s="20"/>
      <c r="AI49" s="20"/>
    </row>
    <row r="50" spans="1:35" ht="21" x14ac:dyDescent="0.35">
      <c r="A50" s="20"/>
      <c r="B50" s="37"/>
      <c r="C50" s="52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37"/>
      <c r="P50" s="20"/>
      <c r="Q50" s="123"/>
      <c r="R50" s="123"/>
      <c r="S50" s="65"/>
      <c r="T50" s="20"/>
      <c r="U50" s="20"/>
      <c r="V50" s="124"/>
      <c r="W50" s="124"/>
      <c r="X50" s="124"/>
      <c r="Y50" s="124"/>
      <c r="Z50" s="124"/>
      <c r="AA50" s="124"/>
      <c r="AB50" s="124"/>
      <c r="AC50" s="20"/>
      <c r="AD50" s="20"/>
      <c r="AE50" s="20"/>
      <c r="AF50" s="20"/>
      <c r="AG50" s="20"/>
      <c r="AH50" s="20"/>
      <c r="AI50" s="20"/>
    </row>
    <row r="51" spans="1:35" x14ac:dyDescent="0.25">
      <c r="A51" s="20"/>
      <c r="B51" s="37"/>
      <c r="C51" s="38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37"/>
      <c r="P51" s="20"/>
      <c r="Q51" s="123"/>
      <c r="R51" s="123"/>
      <c r="S51" s="65"/>
      <c r="T51" s="20"/>
      <c r="U51" s="20"/>
      <c r="V51" s="120"/>
      <c r="W51" s="122"/>
      <c r="X51" s="122"/>
      <c r="Y51" s="122"/>
      <c r="Z51" s="122"/>
      <c r="AA51" s="122"/>
      <c r="AB51" s="122"/>
      <c r="AC51" s="20"/>
      <c r="AD51" s="20"/>
      <c r="AE51" s="20"/>
      <c r="AF51" s="20"/>
      <c r="AG51" s="20"/>
      <c r="AH51" s="20"/>
      <c r="AI51" s="20"/>
    </row>
    <row r="52" spans="1:35" x14ac:dyDescent="0.25">
      <c r="A52" s="20"/>
      <c r="B52" s="37"/>
      <c r="C52" s="44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37"/>
      <c r="P52" s="20"/>
      <c r="Q52" s="123"/>
      <c r="R52" s="123"/>
      <c r="S52" s="65"/>
      <c r="T52" s="20"/>
      <c r="U52" s="20"/>
      <c r="V52" s="120"/>
      <c r="W52" s="35"/>
      <c r="X52" s="35"/>
      <c r="Y52" s="35"/>
      <c r="Z52" s="35"/>
      <c r="AA52" s="35"/>
      <c r="AB52" s="35"/>
      <c r="AC52" s="20"/>
      <c r="AD52" s="20"/>
      <c r="AE52" s="20"/>
      <c r="AF52" s="20"/>
      <c r="AG52" s="20"/>
      <c r="AH52" s="20"/>
      <c r="AI52" s="20"/>
    </row>
    <row r="53" spans="1:35" ht="18.75" x14ac:dyDescent="0.3">
      <c r="A53" s="20"/>
      <c r="B53" s="37"/>
      <c r="C53" s="114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37"/>
      <c r="P53" s="20"/>
      <c r="Q53" s="123"/>
      <c r="R53" s="123"/>
      <c r="S53" s="65"/>
      <c r="T53" s="20"/>
      <c r="U53" s="20"/>
      <c r="V53" s="120"/>
      <c r="W53" s="122"/>
      <c r="X53" s="122"/>
      <c r="Y53" s="122"/>
      <c r="Z53" s="122"/>
      <c r="AA53" s="122"/>
      <c r="AB53" s="122"/>
      <c r="AC53" s="20"/>
      <c r="AD53" s="20"/>
      <c r="AE53" s="20"/>
      <c r="AF53" s="20"/>
      <c r="AG53" s="20"/>
      <c r="AH53" s="20"/>
      <c r="AI53" s="20"/>
    </row>
    <row r="54" spans="1:35" ht="18.75" x14ac:dyDescent="0.3">
      <c r="A54" s="20"/>
      <c r="B54" s="37"/>
      <c r="C54" s="38"/>
      <c r="D54" s="7"/>
      <c r="E54" s="7"/>
      <c r="F54" s="7"/>
      <c r="G54" s="7"/>
      <c r="H54" s="18"/>
      <c r="I54" s="19"/>
      <c r="J54" s="63"/>
      <c r="K54" s="30"/>
      <c r="L54" s="30"/>
      <c r="M54" s="7"/>
      <c r="N54" s="7"/>
      <c r="O54" s="37"/>
      <c r="P54" s="20"/>
      <c r="Q54" s="123"/>
      <c r="R54" s="123"/>
      <c r="S54" s="65"/>
      <c r="T54" s="20"/>
      <c r="U54" s="20"/>
      <c r="V54" s="84"/>
      <c r="W54" s="35"/>
      <c r="X54" s="35"/>
      <c r="Y54" s="35"/>
      <c r="Z54" s="35"/>
      <c r="AA54" s="35"/>
      <c r="AB54" s="35"/>
      <c r="AC54" s="20"/>
      <c r="AD54" s="20"/>
      <c r="AE54" s="20"/>
      <c r="AF54" s="20"/>
      <c r="AG54" s="20"/>
      <c r="AH54" s="20"/>
      <c r="AI54" s="20"/>
    </row>
    <row r="55" spans="1:35" ht="15.75" thickBot="1" x14ac:dyDescent="0.3">
      <c r="A55" s="20"/>
      <c r="B55" s="37"/>
      <c r="C55" s="47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6"/>
      <c r="P55" s="20"/>
      <c r="Q55" s="123"/>
      <c r="R55" s="123"/>
      <c r="S55" s="65"/>
      <c r="T55" s="20"/>
      <c r="U55" s="20"/>
      <c r="V55" s="84"/>
      <c r="W55" s="35"/>
      <c r="X55" s="35"/>
      <c r="Y55" s="35"/>
      <c r="Z55" s="35"/>
      <c r="AA55" s="35"/>
      <c r="AB55" s="35"/>
      <c r="AC55" s="20"/>
      <c r="AD55" s="20"/>
      <c r="AE55" s="20"/>
      <c r="AF55" s="20"/>
      <c r="AG55" s="20"/>
      <c r="AH55" s="20"/>
      <c r="AI55" s="20"/>
    </row>
    <row r="56" spans="1:35" ht="15.75" thickTop="1" x14ac:dyDescent="0.25">
      <c r="A56" s="20"/>
      <c r="B56" s="7"/>
      <c r="C56" s="7"/>
      <c r="D56" s="7"/>
      <c r="E56" s="20"/>
      <c r="F56" s="20"/>
      <c r="G56" s="20"/>
      <c r="H56" s="20"/>
      <c r="I56" s="20"/>
      <c r="J56" s="20"/>
      <c r="K56" s="20"/>
      <c r="L56" s="20"/>
      <c r="M56" s="7"/>
      <c r="N56" s="7"/>
      <c r="O56" s="7"/>
      <c r="P56" s="20"/>
      <c r="Q56" s="123"/>
      <c r="R56" s="123"/>
      <c r="S56" s="65"/>
      <c r="T56" s="20"/>
      <c r="U56" s="20"/>
      <c r="V56" s="84"/>
      <c r="W56" s="35"/>
      <c r="X56" s="35"/>
      <c r="Y56" s="35"/>
      <c r="Z56" s="35"/>
      <c r="AA56" s="35"/>
      <c r="AB56" s="35"/>
      <c r="AC56" s="20"/>
      <c r="AD56" s="20"/>
      <c r="AE56" s="20"/>
      <c r="AF56" s="20"/>
      <c r="AG56" s="20"/>
      <c r="AH56" s="20"/>
      <c r="AI56" s="20"/>
    </row>
    <row r="57" spans="1:35" x14ac:dyDescent="0.25">
      <c r="A57" s="20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23"/>
      <c r="R57" s="123"/>
      <c r="S57" s="65"/>
      <c r="T57" s="20"/>
      <c r="U57" s="20"/>
      <c r="V57" s="84"/>
      <c r="W57" s="35"/>
      <c r="X57" s="35"/>
      <c r="Y57" s="35"/>
      <c r="Z57" s="35"/>
      <c r="AA57" s="35"/>
      <c r="AB57" s="35"/>
      <c r="AC57" s="20"/>
      <c r="AD57" s="20"/>
      <c r="AE57" s="20"/>
      <c r="AF57" s="20"/>
      <c r="AG57" s="20"/>
      <c r="AH57" s="20"/>
      <c r="AI57" s="20"/>
    </row>
    <row r="58" spans="1:35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7"/>
      <c r="O58" s="20"/>
      <c r="P58" s="20"/>
      <c r="Q58" s="123"/>
      <c r="R58" s="123"/>
      <c r="S58" s="65"/>
      <c r="T58" s="20"/>
      <c r="U58" s="20"/>
      <c r="V58" s="84"/>
      <c r="W58" s="35"/>
      <c r="X58" s="35"/>
      <c r="Y58" s="35"/>
      <c r="Z58" s="35"/>
      <c r="AA58" s="84"/>
      <c r="AB58" s="35"/>
      <c r="AC58" s="20"/>
      <c r="AD58" s="20"/>
      <c r="AE58" s="20"/>
      <c r="AF58" s="20"/>
      <c r="AG58" s="20"/>
      <c r="AH58" s="20"/>
      <c r="AI58" s="20"/>
    </row>
    <row r="59" spans="1:35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8"/>
      <c r="M59" s="20"/>
      <c r="N59" s="20"/>
      <c r="O59" s="20"/>
      <c r="P59" s="20"/>
      <c r="Q59" s="123"/>
      <c r="R59" s="123"/>
      <c r="S59" s="65"/>
      <c r="T59" s="20"/>
      <c r="U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</row>
    <row r="60" spans="1:35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9"/>
      <c r="L60" s="20"/>
      <c r="M60" s="20"/>
      <c r="N60" s="20"/>
      <c r="O60" s="20"/>
      <c r="P60" s="7"/>
      <c r="Q60" s="123"/>
      <c r="R60" s="123"/>
      <c r="S60" s="65"/>
      <c r="T60" s="34"/>
      <c r="U60" s="34"/>
      <c r="V60" s="34"/>
      <c r="W60" s="34"/>
      <c r="X60" s="7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</row>
    <row r="61" spans="1:35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7"/>
      <c r="Q61" s="123"/>
      <c r="R61" s="123"/>
      <c r="S61" s="65"/>
      <c r="T61" s="7"/>
      <c r="U61" s="7"/>
      <c r="V61" s="7"/>
      <c r="W61" s="7"/>
      <c r="X61" s="7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</row>
    <row r="62" spans="1:35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7"/>
      <c r="Q62" s="123"/>
      <c r="R62" s="123"/>
      <c r="S62" s="65"/>
      <c r="T62" s="7"/>
      <c r="U62" s="7"/>
      <c r="V62" s="7"/>
      <c r="W62" s="7"/>
      <c r="X62" s="7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</row>
    <row r="63" spans="1:35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7"/>
      <c r="Q63" s="123"/>
      <c r="R63" s="123"/>
      <c r="S63" s="65"/>
      <c r="T63" s="7"/>
      <c r="U63" s="7"/>
      <c r="V63" s="7"/>
      <c r="W63" s="7"/>
      <c r="X63" s="7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</row>
    <row r="64" spans="1:35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7"/>
      <c r="Q64" s="123"/>
      <c r="R64" s="123"/>
      <c r="S64" s="65"/>
      <c r="T64" s="7"/>
      <c r="U64" s="7"/>
      <c r="V64" s="7"/>
      <c r="W64" s="7"/>
      <c r="X64" s="7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</row>
    <row r="65" spans="1:35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123"/>
      <c r="R65" s="123"/>
      <c r="S65" s="65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</row>
    <row r="66" spans="1:35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123"/>
      <c r="R66" s="123"/>
      <c r="S66" s="65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</row>
    <row r="67" spans="1:35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123"/>
      <c r="R67" s="123"/>
      <c r="S67" s="65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</row>
    <row r="68" spans="1:35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123"/>
      <c r="R68" s="123"/>
      <c r="S68" s="65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</row>
    <row r="69" spans="1:35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123"/>
      <c r="R69" s="123"/>
      <c r="S69" s="65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</row>
    <row r="70" spans="1:35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123"/>
      <c r="R70" s="123"/>
      <c r="S70" s="65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</row>
    <row r="71" spans="1:35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123"/>
      <c r="R71" s="123"/>
      <c r="S71" s="65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</row>
    <row r="72" spans="1:35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123"/>
      <c r="R72" s="123"/>
      <c r="S72" s="65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</row>
    <row r="73" spans="1:35" x14ac:dyDescent="0.25">
      <c r="A73" s="62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155"/>
      <c r="R73" s="155"/>
      <c r="S73" s="64"/>
      <c r="T73" s="62"/>
      <c r="U73" s="62"/>
      <c r="V73" s="62"/>
      <c r="W73" s="62"/>
      <c r="X73" s="62"/>
    </row>
    <row r="74" spans="1:35" x14ac:dyDescent="0.25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155"/>
      <c r="R74" s="155"/>
      <c r="S74" s="64"/>
      <c r="T74" s="62"/>
      <c r="U74" s="62"/>
      <c r="V74" s="62"/>
      <c r="W74" s="62"/>
      <c r="X74" s="62"/>
    </row>
    <row r="75" spans="1:35" x14ac:dyDescent="0.25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155"/>
      <c r="R75" s="155"/>
      <c r="S75" s="64"/>
      <c r="T75" s="62"/>
      <c r="U75" s="62"/>
      <c r="V75" s="62"/>
      <c r="W75" s="62"/>
      <c r="X75" s="62"/>
    </row>
    <row r="76" spans="1:35" x14ac:dyDescent="0.25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155"/>
      <c r="R76" s="155"/>
      <c r="S76" s="64"/>
      <c r="T76" s="62"/>
      <c r="U76" s="62"/>
      <c r="V76" s="62"/>
      <c r="W76" s="62"/>
      <c r="X76" s="62"/>
    </row>
    <row r="77" spans="1:35" x14ac:dyDescent="0.25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155"/>
      <c r="R77" s="155"/>
      <c r="S77" s="64"/>
      <c r="T77" s="62"/>
      <c r="U77" s="62"/>
      <c r="V77" s="62"/>
      <c r="W77" s="62"/>
      <c r="X77" s="62"/>
    </row>
    <row r="78" spans="1:35" x14ac:dyDescent="0.25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155"/>
      <c r="R78" s="155"/>
      <c r="S78" s="64"/>
      <c r="T78" s="62"/>
      <c r="U78" s="62"/>
      <c r="V78" s="62"/>
      <c r="W78" s="62"/>
      <c r="X78" s="62"/>
    </row>
    <row r="79" spans="1:35" x14ac:dyDescent="0.25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155"/>
      <c r="R79" s="155"/>
      <c r="S79" s="64"/>
      <c r="T79" s="62"/>
      <c r="U79" s="62"/>
      <c r="V79" s="62"/>
      <c r="W79" s="62"/>
      <c r="X79" s="62"/>
    </row>
    <row r="80" spans="1:35" x14ac:dyDescent="0.25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155"/>
      <c r="R80" s="155"/>
      <c r="S80" s="64"/>
      <c r="T80" s="62"/>
      <c r="U80" s="62"/>
      <c r="V80" s="62"/>
      <c r="W80" s="62"/>
      <c r="X80" s="62"/>
    </row>
    <row r="81" spans="17:19" x14ac:dyDescent="0.25">
      <c r="Q81" s="155"/>
      <c r="R81" s="155"/>
      <c r="S81" s="64"/>
    </row>
  </sheetData>
  <sheetProtection formatCells="0" selectLockedCells="1"/>
  <protectedRanges>
    <protectedRange sqref="D4:D7 J4 J6:J7 M6:M7 J41 E10:E12 C23 F36 E40 G40 I40" name="entry cells"/>
  </protectedRanges>
  <sortState ref="U60:W75">
    <sortCondition ref="U50"/>
  </sortState>
  <mergeCells count="55">
    <mergeCell ref="Q80:R80"/>
    <mergeCell ref="Q81:R81"/>
    <mergeCell ref="Q75:R75"/>
    <mergeCell ref="Q76:R76"/>
    <mergeCell ref="Q77:R77"/>
    <mergeCell ref="Q78:R78"/>
    <mergeCell ref="Q79:R79"/>
    <mergeCell ref="Q70:R70"/>
    <mergeCell ref="Q71:R71"/>
    <mergeCell ref="Q72:R72"/>
    <mergeCell ref="Q73:R73"/>
    <mergeCell ref="Q74:R74"/>
    <mergeCell ref="Q65:R65"/>
    <mergeCell ref="Q66:R66"/>
    <mergeCell ref="Q67:R67"/>
    <mergeCell ref="Q68:R68"/>
    <mergeCell ref="Q69:R69"/>
    <mergeCell ref="Q60:R60"/>
    <mergeCell ref="Q61:R61"/>
    <mergeCell ref="Q62:R62"/>
    <mergeCell ref="Q63:R63"/>
    <mergeCell ref="Q64:R64"/>
    <mergeCell ref="Q55:R55"/>
    <mergeCell ref="Q56:R56"/>
    <mergeCell ref="Q57:R57"/>
    <mergeCell ref="Q58:R58"/>
    <mergeCell ref="Q59:R59"/>
    <mergeCell ref="D43:H44"/>
    <mergeCell ref="D35:L37"/>
    <mergeCell ref="C2:O2"/>
    <mergeCell ref="C3:O3"/>
    <mergeCell ref="Q54:R54"/>
    <mergeCell ref="D5:F5"/>
    <mergeCell ref="D6:H6"/>
    <mergeCell ref="D7:H7"/>
    <mergeCell ref="E41:H41"/>
    <mergeCell ref="J4:O5"/>
    <mergeCell ref="J9:O11"/>
    <mergeCell ref="D4:H4"/>
    <mergeCell ref="E12:F12"/>
    <mergeCell ref="M7:O7"/>
    <mergeCell ref="M6:O6"/>
    <mergeCell ref="J6:K6"/>
    <mergeCell ref="J7:K7"/>
    <mergeCell ref="V51:V53"/>
    <mergeCell ref="V47:AB47"/>
    <mergeCell ref="W51:AB51"/>
    <mergeCell ref="W53:AB53"/>
    <mergeCell ref="Q48:R48"/>
    <mergeCell ref="Q49:R49"/>
    <mergeCell ref="Q50:R50"/>
    <mergeCell ref="Q51:R51"/>
    <mergeCell ref="Q52:R52"/>
    <mergeCell ref="Q53:R53"/>
    <mergeCell ref="V48:AB50"/>
  </mergeCells>
  <printOptions horizontalCentered="1" verticalCentered="1"/>
  <pageMargins left="0.25" right="0.25" top="0.75" bottom="0.75" header="0.3" footer="0.3"/>
  <pageSetup scale="71" orientation="portrait" r:id="rId1"/>
  <headerFooter>
    <oddHeader>&amp;R&amp;D &amp;T</oddHeader>
    <oddFooter>&amp;L&amp;F&amp;C&amp;P of &amp;N&amp;R&amp;F</oddFooter>
  </headerFooter>
  <ignoredErrors>
    <ignoredError sqref="E4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Calculation sheet</vt:lpstr>
      <vt:lpstr>'Calculation sheet'!Print_Area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Clark</dc:creator>
  <cp:lastModifiedBy>Tim Clark</cp:lastModifiedBy>
  <cp:lastPrinted>2015-01-09T18:04:55Z</cp:lastPrinted>
  <dcterms:created xsi:type="dcterms:W3CDTF">2010-03-11T16:44:19Z</dcterms:created>
  <dcterms:modified xsi:type="dcterms:W3CDTF">2015-01-16T19:10:40Z</dcterms:modified>
</cp:coreProperties>
</file>